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3rd Quarter\Final Submitted to APERC\"/>
    </mc:Choice>
  </mc:AlternateContent>
  <bookViews>
    <workbookView xWindow="0" yWindow="0" windowWidth="21600" windowHeight="9315"/>
  </bookViews>
  <sheets>
    <sheet name="All Discoms Q3 Total" sheetId="24" r:id="rId1"/>
  </sheets>
  <definedNames>
    <definedName name="_xlnm._FilterDatabase" localSheetId="0" hidden="1">'All Discoms Q3 Total'!$A$4:$Z$36</definedName>
    <definedName name="_xlnm.Print_Area" localSheetId="0">'All Discoms Q3 Total'!$A$1:$Z$35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4" i="24" l="1"/>
  <c r="U14" i="24"/>
  <c r="T14" i="24"/>
  <c r="S14" i="24"/>
  <c r="R14" i="24"/>
  <c r="Q14" i="24"/>
  <c r="P14" i="24"/>
  <c r="O14" i="24"/>
  <c r="N14" i="24"/>
  <c r="K14" i="24"/>
  <c r="J14" i="24"/>
  <c r="G14" i="24"/>
  <c r="F14" i="24"/>
  <c r="E14" i="24"/>
  <c r="V13" i="24"/>
  <c r="U13" i="24"/>
  <c r="T13" i="24"/>
  <c r="S13" i="24"/>
  <c r="R13" i="24"/>
  <c r="Q13" i="24"/>
  <c r="P13" i="24"/>
  <c r="O13" i="24"/>
  <c r="N13" i="24"/>
  <c r="K13" i="24"/>
  <c r="J13" i="24"/>
  <c r="G13" i="24"/>
  <c r="F13" i="24"/>
  <c r="E13" i="24"/>
  <c r="V12" i="24"/>
  <c r="U12" i="24"/>
  <c r="T12" i="24"/>
  <c r="S12" i="24"/>
  <c r="R12" i="24"/>
  <c r="Q12" i="24"/>
  <c r="P12" i="24"/>
  <c r="O12" i="24"/>
  <c r="N12" i="24"/>
  <c r="K12" i="24"/>
  <c r="J12" i="24"/>
  <c r="G12" i="24"/>
  <c r="F12" i="24"/>
  <c r="E12" i="24"/>
  <c r="V11" i="24"/>
  <c r="U11" i="24"/>
  <c r="T11" i="24"/>
  <c r="S11" i="24"/>
  <c r="R11" i="24"/>
  <c r="Q11" i="24"/>
  <c r="P11" i="24"/>
  <c r="O11" i="24"/>
  <c r="N11" i="24"/>
  <c r="K11" i="24"/>
  <c r="J11" i="24"/>
  <c r="G11" i="24"/>
  <c r="F11" i="24"/>
  <c r="E11" i="24"/>
  <c r="F15" i="24" l="1"/>
  <c r="J15" i="24"/>
  <c r="T15" i="24"/>
  <c r="P15" i="24"/>
  <c r="N15" i="24"/>
  <c r="R15" i="24"/>
  <c r="V15" i="24"/>
  <c r="H11" i="24"/>
  <c r="L11" i="24"/>
  <c r="H12" i="24"/>
  <c r="W12" i="24"/>
  <c r="L12" i="24"/>
  <c r="M12" i="24" s="1"/>
  <c r="H13" i="24"/>
  <c r="L13" i="24"/>
  <c r="M13" i="24" s="1"/>
  <c r="H14" i="24"/>
  <c r="W14" i="24"/>
  <c r="L14" i="24"/>
  <c r="M14" i="24" s="1"/>
  <c r="I11" i="24"/>
  <c r="I15" i="24" s="1"/>
  <c r="X11" i="24"/>
  <c r="I12" i="24"/>
  <c r="I13" i="24"/>
  <c r="I14" i="24"/>
  <c r="G15" i="24"/>
  <c r="K15" i="24"/>
  <c r="O15" i="24"/>
  <c r="Q15" i="24"/>
  <c r="S15" i="24"/>
  <c r="U15" i="24"/>
  <c r="K8" i="24"/>
  <c r="K9" i="24"/>
  <c r="V8" i="24"/>
  <c r="U8" i="24"/>
  <c r="S8" i="24"/>
  <c r="R8" i="24"/>
  <c r="Q8" i="24"/>
  <c r="O8" i="24"/>
  <c r="N8" i="24"/>
  <c r="J8" i="24"/>
  <c r="F8" i="24"/>
  <c r="E8" i="24"/>
  <c r="H8" i="24" l="1"/>
  <c r="I8" i="24"/>
  <c r="X8" i="24"/>
  <c r="W13" i="24"/>
  <c r="Y11" i="24"/>
  <c r="W11" i="24"/>
  <c r="L8" i="24"/>
  <c r="M8" i="24" s="1"/>
  <c r="L15" i="24"/>
  <c r="M11" i="24"/>
  <c r="M15" i="24" s="1"/>
  <c r="Y14" i="24"/>
  <c r="X14" i="24"/>
  <c r="Y12" i="24"/>
  <c r="X12" i="24"/>
  <c r="H15" i="24"/>
  <c r="Y13" i="24"/>
  <c r="X13" i="24"/>
  <c r="G8" i="24"/>
  <c r="P8" i="24"/>
  <c r="T8" i="24"/>
  <c r="N9" i="24"/>
  <c r="P9" i="24"/>
  <c r="R9" i="24"/>
  <c r="T9" i="24"/>
  <c r="V9" i="24"/>
  <c r="X9" i="24"/>
  <c r="L9" i="24"/>
  <c r="M9" i="24" s="1"/>
  <c r="O9" i="24"/>
  <c r="Q9" i="24"/>
  <c r="S9" i="24"/>
  <c r="U9" i="24"/>
  <c r="W9" i="24"/>
  <c r="F9" i="24"/>
  <c r="H9" i="24"/>
  <c r="J9" i="24"/>
  <c r="E9" i="24"/>
  <c r="G9" i="24"/>
  <c r="I9" i="24"/>
  <c r="W15" i="24" l="1"/>
  <c r="X15" i="24"/>
  <c r="Z15" i="24"/>
  <c r="Y15" i="24"/>
  <c r="Y8" i="24"/>
  <c r="W8" i="24"/>
  <c r="Y9" i="24"/>
  <c r="E5" i="24" l="1"/>
  <c r="G5" i="24"/>
  <c r="I5" i="24"/>
  <c r="O5" i="24"/>
  <c r="Q5" i="24"/>
  <c r="S5" i="24"/>
  <c r="U5" i="24"/>
  <c r="F6" i="24"/>
  <c r="H6" i="24"/>
  <c r="J6" i="24"/>
  <c r="L6" i="24"/>
  <c r="N6" i="24"/>
  <c r="P6" i="24"/>
  <c r="R6" i="24"/>
  <c r="T6" i="24"/>
  <c r="V6" i="24"/>
  <c r="X6" i="24"/>
  <c r="E7" i="24"/>
  <c r="G7" i="24"/>
  <c r="I7" i="24"/>
  <c r="O7" i="24"/>
  <c r="Q7" i="24"/>
  <c r="S7" i="24"/>
  <c r="U7" i="24"/>
  <c r="O6" i="24"/>
  <c r="Q6" i="24"/>
  <c r="S6" i="24"/>
  <c r="U6" i="24"/>
  <c r="F7" i="24"/>
  <c r="H7" i="24"/>
  <c r="J7" i="24"/>
  <c r="L7" i="24"/>
  <c r="N7" i="24"/>
  <c r="P7" i="24"/>
  <c r="R7" i="24"/>
  <c r="T7" i="24"/>
  <c r="V7" i="24"/>
  <c r="X7" i="24"/>
  <c r="F5" i="24"/>
  <c r="H5" i="24"/>
  <c r="J5" i="24"/>
  <c r="L5" i="24"/>
  <c r="N5" i="24"/>
  <c r="P5" i="24"/>
  <c r="R5" i="24"/>
  <c r="T5" i="24"/>
  <c r="V5" i="24"/>
  <c r="X5" i="24"/>
  <c r="E6" i="24"/>
  <c r="G6" i="24"/>
  <c r="I6" i="24"/>
  <c r="C18" i="24"/>
  <c r="C15" i="24"/>
  <c r="D10" i="24"/>
  <c r="L10" i="24" l="1"/>
  <c r="L17" i="24" s="1"/>
  <c r="Q10" i="24"/>
  <c r="J10" i="24"/>
  <c r="F10" i="24"/>
  <c r="F17" i="24" s="1"/>
  <c r="V10" i="24"/>
  <c r="G10" i="24"/>
  <c r="O10" i="24"/>
  <c r="H10" i="24"/>
  <c r="P10" i="24"/>
  <c r="U10" i="24"/>
  <c r="C10" i="24"/>
  <c r="C17" i="24" s="1"/>
  <c r="R10" i="24" l="1"/>
  <c r="S10" i="24"/>
  <c r="I10" i="24"/>
  <c r="I17" i="24" s="1"/>
  <c r="N10" i="24"/>
  <c r="T10" i="24"/>
  <c r="V16" i="24"/>
  <c r="U16" i="24"/>
  <c r="T16" i="24"/>
  <c r="S16" i="24"/>
  <c r="R16" i="24"/>
  <c r="Q16" i="24"/>
  <c r="Q17" i="24" s="1"/>
  <c r="P16" i="24"/>
  <c r="P17" i="24" s="1"/>
  <c r="O16" i="24"/>
  <c r="O17" i="24" s="1"/>
  <c r="N16" i="24"/>
  <c r="K16" i="24"/>
  <c r="M16" i="24" s="1"/>
  <c r="E16" i="24"/>
  <c r="G16" i="24" s="1"/>
  <c r="G17" i="24" s="1"/>
  <c r="R17" i="24" l="1"/>
  <c r="N17" i="24"/>
  <c r="S17" i="24"/>
  <c r="H16" i="24"/>
  <c r="J16" i="24" s="1"/>
  <c r="J17" i="24" s="1"/>
  <c r="T17" i="24"/>
  <c r="V17" i="24"/>
  <c r="X10" i="24"/>
  <c r="X16" i="24"/>
  <c r="U17" i="24"/>
  <c r="W16" i="24" l="1"/>
  <c r="H17" i="24"/>
  <c r="X17" i="24"/>
  <c r="Y16" i="24"/>
  <c r="E15" i="24"/>
  <c r="E10" i="24"/>
  <c r="E17" i="24" l="1"/>
  <c r="A6" i="24" l="1"/>
  <c r="A7" i="24" s="1"/>
  <c r="A8" i="24" s="1"/>
  <c r="A9" i="24" s="1"/>
  <c r="A10" i="24" s="1"/>
  <c r="A11" i="24" s="1"/>
  <c r="A12" i="24" s="1"/>
  <c r="A13" i="24" s="1"/>
  <c r="A14" i="24" s="1"/>
  <c r="A15" i="24" s="1"/>
  <c r="A16" i="24" s="1"/>
  <c r="A17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A10" i="24" l="1"/>
  <c r="K7" i="24" l="1"/>
  <c r="M7" i="24" s="1"/>
  <c r="K5" i="24"/>
  <c r="M5" i="24" s="1"/>
  <c r="K6" i="24"/>
  <c r="M6" i="24" s="1"/>
  <c r="M10" i="24" l="1"/>
  <c r="M17" i="24" s="1"/>
  <c r="W6" i="24"/>
  <c r="W7" i="24"/>
  <c r="Y5" i="24"/>
  <c r="W5" i="24"/>
  <c r="Y7" i="24" l="1"/>
  <c r="Y6" i="24"/>
  <c r="K10" i="24"/>
  <c r="K17" i="24" s="1"/>
  <c r="Y10" i="24" l="1"/>
  <c r="Y17" i="24" s="1"/>
  <c r="W10" i="24" l="1"/>
  <c r="W17" i="24" l="1"/>
  <c r="Z10" i="24"/>
  <c r="Z17" i="24" l="1"/>
</calcChain>
</file>

<file path=xl/sharedStrings.xml><?xml version="1.0" encoding="utf-8"?>
<sst xmlns="http://schemas.openxmlformats.org/spreadsheetml/2006/main" count="82" uniqueCount="81">
  <si>
    <t>S.No.</t>
  </si>
  <si>
    <t>Generating station/ Stage/Source</t>
  </si>
  <si>
    <t>Plant 
capacity
 (MW)</t>
  </si>
  <si>
    <t>NTPC (SR) Simhadri Stage 1</t>
  </si>
  <si>
    <t>NTPC (SR) Simhadri Stage 2</t>
  </si>
  <si>
    <t>NTPC DADRI &amp; MOUDHA</t>
  </si>
  <si>
    <t>JNNSM PH-II THERMAL</t>
  </si>
  <si>
    <t>UI CHARGES</t>
  </si>
  <si>
    <t>Short Term Purchases</t>
  </si>
  <si>
    <t>Net Dispatch</t>
  </si>
  <si>
    <t>Discom's
 share
 (%)</t>
  </si>
  <si>
    <t>Energy (MU)</t>
  </si>
  <si>
    <t>Cost Components (Rs.Millions)</t>
  </si>
  <si>
    <t>Fixed
(A)</t>
  </si>
  <si>
    <t>Variable 
(B)</t>
  </si>
  <si>
    <t>Incentive
(C)</t>
  </si>
  <si>
    <t>Income Tax
(D)</t>
  </si>
  <si>
    <t>Others
(E)</t>
  </si>
  <si>
    <t>Total 
F=(A+B+C+D+E)</t>
  </si>
  <si>
    <t>TO 
(a)</t>
  </si>
  <si>
    <t>Actual
 (b)</t>
  </si>
  <si>
    <t>Variance
 (c)= (b-a)</t>
  </si>
  <si>
    <t>TO 
(d)</t>
  </si>
  <si>
    <t>Actual
 (e)</t>
  </si>
  <si>
    <t>Variance
 (f)= (e-d)</t>
  </si>
  <si>
    <t>TO
 (g)</t>
  </si>
  <si>
    <t>Actual 
(h)</t>
  </si>
  <si>
    <t>Variance
 (i)= (h-g)</t>
  </si>
  <si>
    <t>TO 
(j)</t>
  </si>
  <si>
    <t>Actual 
(k)</t>
  </si>
  <si>
    <t>Variance
 (l)= (k-j)</t>
  </si>
  <si>
    <t>TO
 (m)</t>
  </si>
  <si>
    <t>Actual
 (n)</t>
  </si>
  <si>
    <t>Variance 
(o)= (n-m)</t>
  </si>
  <si>
    <t>TO 
(p)</t>
  </si>
  <si>
    <t>Actual 
(q)</t>
  </si>
  <si>
    <t>Variance
 (r)= (q-p)</t>
  </si>
  <si>
    <t>TO 
(s)</t>
  </si>
  <si>
    <t>Actual
 (t)</t>
  </si>
  <si>
    <t>Variance 
(u)= (t-s)</t>
  </si>
  <si>
    <t>TRANSMISSION COST</t>
  </si>
  <si>
    <t>SLDC COST</t>
  </si>
  <si>
    <t>PGCIL</t>
  </si>
  <si>
    <t>ULDC COST</t>
  </si>
  <si>
    <t>TOTAL TRANSMISSION &amp; ULDC CHARGES</t>
  </si>
  <si>
    <t>Past claims/refunds, if any, pertaining tp the quarters(s) prior to the quarter for which FPPCA is being filed</t>
  </si>
  <si>
    <t>TOTAL POWER PURCHASE</t>
  </si>
  <si>
    <t>ARREARS</t>
  </si>
  <si>
    <t>NlC Wage revision-1</t>
  </si>
  <si>
    <t>NlC Wage revision-2</t>
  </si>
  <si>
    <t>NTPC Talcher St-II</t>
  </si>
  <si>
    <t>Lanco</t>
  </si>
  <si>
    <t xml:space="preserve">APPDCL </t>
  </si>
  <si>
    <t>Vaayu  Phase - I</t>
  </si>
  <si>
    <t>Vaayu  Phase -II</t>
  </si>
  <si>
    <t>Vaayu  Phase -III</t>
  </si>
  <si>
    <t>Vaayu  Phase -IV</t>
  </si>
  <si>
    <t>Vaayu Phase -V</t>
  </si>
  <si>
    <t>Vaayu Phase -VI</t>
  </si>
  <si>
    <t>Vaayu  Phase -VII</t>
  </si>
  <si>
    <t>KANDALERU</t>
  </si>
  <si>
    <t>MYTRAH VAYU (TUNGABHADRA) PVT. LTD 100.6MW</t>
  </si>
  <si>
    <t>Banking(Import)</t>
  </si>
  <si>
    <t>Short Term Sales</t>
  </si>
  <si>
    <t>Remarks</t>
  </si>
  <si>
    <t>NLC wage revision debitnotes raised and it is related to FY 2014-2019 and approved by CERC in 202-Mp-2019 Dt 25.11.22</t>
  </si>
  <si>
    <t>Ash transportation charges  19-20 Claimed in Oct 22 bill which is approved in  CERC order 205/MP /2021 28/10/22</t>
  </si>
  <si>
    <t>Ash transportation charges  19-20 Claimed in Oct 22 bill which is approved in  CERC order 205/MP /2021 28/10/22 and Simhadri 2 Wage revision installments 3 of Rs.7115438/-p.m approved in  CERC 293/GT/2020</t>
  </si>
  <si>
    <t>Ash transportation charges  19-20 Claimed in Oct 22 bill which is approved in  CERC order 205/MP /2021 28/10/22 and tariff revision Capacity charges credit in Nov 22</t>
  </si>
  <si>
    <t>1)Differential FC from 2015-16 to 2021-22 by considering target availability of SDSTPS @80% upto Sep 21 &amp; from Oct /21 @ 85% for Rs.409.28Cr as per RP 4/2022 in OP no 52/2019                               2) Flexi-Coal difference as per OP no 43/2020 allowed for Rs.202.61Cr for FY 2018-19 &amp; 2019-20. 409.28+202.61=611.89Cr</t>
  </si>
  <si>
    <t>REVISION OF THE TARIFF FROM THE 11TH YEAR  (I.E 02.08.20 TO 31.05.22 as per APERC order  Dt 28.06.2022</t>
  </si>
  <si>
    <t>COST PERTAINS TO THE ARREAR DUE TO THE REVISION OF THE TARIFF FROM THE 11TH YEAR  (I.E 25.09.20 TO 31.05.22 as per APERC order  Dt 28.06.2022</t>
  </si>
  <si>
    <t>COST PERTAINS TO THE ARREAR DUE TO THE REVISION OF THE TARIFF FROM THE 11TH YEAR (30.03.21TO 31.05.22 as per APERC order  Dt 28.06.2022</t>
  </si>
  <si>
    <t>COST PERTAINS TO THE ARREAR DUE TO THE REVISION OF THE TARIFF FROM THE 11TH YEAR(I.E 28.09.20 TO 31.05.22 as per APERC order  Dt 28.06.2022</t>
  </si>
  <si>
    <t>COST PERTAINS TO THE ARREAR DUE TO THE REVISION OF THE TARIFF FROM THE 11TH YEAR (30.09.20TO 31.05.22 as per APERC order  Dt 28.06.2022</t>
  </si>
  <si>
    <t>COST PERTAINS TO THE ARREAR DUE TO THE REVISION OF THE TARIFF FROM THE 11TH YEAR (I.E02.12.20 TO 31.05.22 as per APERC order  Dt 28.06.2022</t>
  </si>
  <si>
    <t>COST PERTAINS TO THE ARREAR DUE TO THE REVISION OF THE TARIFF FROM THE 11TH YEAR (01.12.20 TO 31.05.22 as per APERC order  Dt 28.06.2022</t>
  </si>
  <si>
    <t>Revision of bill for the period from 20.03.2020 to 01.11.2021 of differential tariff ( Rs.3.73 -Rs 2.43)-</t>
  </si>
  <si>
    <t>Recovery of reactive amt from COD (21.03.2017)</t>
  </si>
  <si>
    <t>Tariff difference @2.99/kwh =0.64/kwh for an amount of Rs.10264553/- for the month Oct /2021 including interest @12% for an amount of Rs.1019144/- as per the order of Hon'ble APERC dt 17/08/2022 in RP No 2 of 2022 in proceedings no.11/T/52/2021 dt 26.10.2021</t>
  </si>
  <si>
    <t>Annexure-X : Remarks for Arrears (Q3)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</si>
</sst>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Bookman Old Style"/>
      <family val="1"/>
    </font>
    <font>
      <sz val="11"/>
      <color theme="1"/>
      <name val="Bookman Old Style"/>
      <family val="1"/>
    </font>
    <font>
      <sz val="11"/>
      <color rgb="FF000000"/>
      <name val="Bookman Old Style"/>
      <family val="1"/>
    </font>
    <font>
      <b/>
      <sz val="11"/>
      <color rgb="FF000000"/>
      <name val="Bookman Old Style"/>
      <family val="1"/>
    </font>
    <font>
      <sz val="12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4"/>
      <color theme="1"/>
      <name val="Bookman Old Style"/>
      <family val="1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8" fillId="0" borderId="0" applyFont="0" applyFill="0" applyBorder="0" applyAlignment="0" applyProtection="0"/>
    <xf numFmtId="0" fontId="9" fillId="0" borderId="0"/>
  </cellStyleXfs>
  <cellXfs count="34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9" fontId="5" fillId="0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6" fillId="0" borderId="1" xfId="1" applyFont="1" applyFill="1" applyBorder="1" applyAlignment="1">
      <alignment horizontal="center" vertical="center" wrapText="1"/>
    </xf>
    <xf numFmtId="9" fontId="2" fillId="0" borderId="1" xfId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9" fontId="6" fillId="0" borderId="2" xfId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2" fontId="10" fillId="0" borderId="0" xfId="0" applyNumberFormat="1" applyFont="1" applyFill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9" fontId="6" fillId="0" borderId="1" xfId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2" fontId="0" fillId="0" borderId="0" xfId="0" applyNumberFormat="1" applyFill="1" applyAlignment="1">
      <alignment vertical="center"/>
    </xf>
  </cellXfs>
  <cellStyles count="3">
    <cellStyle name="Normal" xfId="0" builtinId="0"/>
    <cellStyle name="Normal 2 149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2"/>
  <sheetViews>
    <sheetView tabSelected="1" zoomScaleNormal="100" workbookViewId="0">
      <pane xSplit="4" ySplit="4" topLeftCell="E33" activePane="bottomRight" state="frozen"/>
      <selection pane="topRight" activeCell="E1" sqref="E1"/>
      <selection pane="bottomLeft" activeCell="A5" sqref="A5"/>
      <selection pane="bottomRight" activeCell="I42" sqref="I42"/>
    </sheetView>
  </sheetViews>
  <sheetFormatPr defaultRowHeight="15" x14ac:dyDescent="0.25"/>
  <cols>
    <col min="1" max="1" width="9.140625" style="25"/>
    <col min="2" max="2" width="25.140625" style="25" customWidth="1"/>
    <col min="3" max="3" width="10.7109375" style="25" hidden="1" customWidth="1"/>
    <col min="4" max="4" width="14.28515625" style="25" hidden="1" customWidth="1"/>
    <col min="5" max="5" width="8.140625" style="25" bestFit="1" customWidth="1"/>
    <col min="6" max="6" width="9.85546875" style="25" bestFit="1" customWidth="1"/>
    <col min="7" max="7" width="13" style="25" customWidth="1"/>
    <col min="8" max="8" width="9.28515625" style="25" bestFit="1" customWidth="1"/>
    <col min="9" max="9" width="10.5703125" style="25" bestFit="1" customWidth="1"/>
    <col min="10" max="10" width="12.140625" style="25" customWidth="1"/>
    <col min="11" max="11" width="9.7109375" style="25" customWidth="1"/>
    <col min="12" max="12" width="11.140625" style="25" bestFit="1" customWidth="1"/>
    <col min="13" max="13" width="11.28515625" style="25" bestFit="1" customWidth="1"/>
    <col min="14" max="16" width="0" style="25" hidden="1" customWidth="1"/>
    <col min="17" max="22" width="9.28515625" style="25" hidden="1" customWidth="1"/>
    <col min="23" max="23" width="8.140625" style="25" bestFit="1" customWidth="1"/>
    <col min="24" max="24" width="10.5703125" style="25" bestFit="1" customWidth="1"/>
    <col min="25" max="25" width="11.140625" style="25" bestFit="1" customWidth="1"/>
    <col min="26" max="26" width="64.140625" style="25" customWidth="1"/>
    <col min="27" max="27" width="16.5703125" style="25" bestFit="1" customWidth="1"/>
    <col min="28" max="16384" width="9.140625" style="25"/>
  </cols>
  <sheetData>
    <row r="1" spans="1:27" ht="18" x14ac:dyDescent="0.25">
      <c r="A1" s="23" t="s">
        <v>80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</row>
    <row r="2" spans="1:27" x14ac:dyDescent="0.25">
      <c r="A2" s="26" t="s">
        <v>0</v>
      </c>
      <c r="B2" s="27" t="s">
        <v>1</v>
      </c>
      <c r="C2" s="27" t="s">
        <v>2</v>
      </c>
      <c r="D2" s="28" t="s">
        <v>10</v>
      </c>
      <c r="E2" s="27" t="s">
        <v>11</v>
      </c>
      <c r="F2" s="27"/>
      <c r="G2" s="27"/>
      <c r="H2" s="26" t="s">
        <v>12</v>
      </c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9"/>
    </row>
    <row r="3" spans="1:27" ht="30.75" customHeight="1" x14ac:dyDescent="0.25">
      <c r="A3" s="26"/>
      <c r="B3" s="27"/>
      <c r="C3" s="27"/>
      <c r="D3" s="28"/>
      <c r="E3" s="27"/>
      <c r="F3" s="27"/>
      <c r="G3" s="27"/>
      <c r="H3" s="27" t="s">
        <v>13</v>
      </c>
      <c r="I3" s="27"/>
      <c r="J3" s="27"/>
      <c r="K3" s="27" t="s">
        <v>14</v>
      </c>
      <c r="L3" s="27"/>
      <c r="M3" s="27"/>
      <c r="N3" s="27" t="s">
        <v>15</v>
      </c>
      <c r="O3" s="27"/>
      <c r="P3" s="27"/>
      <c r="Q3" s="27" t="s">
        <v>16</v>
      </c>
      <c r="R3" s="27"/>
      <c r="S3" s="27"/>
      <c r="T3" s="27" t="s">
        <v>17</v>
      </c>
      <c r="U3" s="27"/>
      <c r="V3" s="27"/>
      <c r="W3" s="27" t="s">
        <v>18</v>
      </c>
      <c r="X3" s="27"/>
      <c r="Y3" s="27"/>
      <c r="Z3" s="30" t="s">
        <v>64</v>
      </c>
    </row>
    <row r="4" spans="1:27" ht="60" x14ac:dyDescent="0.25">
      <c r="A4" s="26"/>
      <c r="B4" s="27"/>
      <c r="C4" s="27"/>
      <c r="D4" s="28"/>
      <c r="E4" s="7" t="s">
        <v>19</v>
      </c>
      <c r="F4" s="7" t="s">
        <v>20</v>
      </c>
      <c r="G4" s="7" t="s">
        <v>21</v>
      </c>
      <c r="H4" s="7" t="s">
        <v>22</v>
      </c>
      <c r="I4" s="7" t="s">
        <v>23</v>
      </c>
      <c r="J4" s="7" t="s">
        <v>24</v>
      </c>
      <c r="K4" s="7" t="s">
        <v>25</v>
      </c>
      <c r="L4" s="7" t="s">
        <v>26</v>
      </c>
      <c r="M4" s="7" t="s">
        <v>27</v>
      </c>
      <c r="N4" s="7" t="s">
        <v>28</v>
      </c>
      <c r="O4" s="7" t="s">
        <v>29</v>
      </c>
      <c r="P4" s="7" t="s">
        <v>30</v>
      </c>
      <c r="Q4" s="7" t="s">
        <v>31</v>
      </c>
      <c r="R4" s="7" t="s">
        <v>32</v>
      </c>
      <c r="S4" s="7" t="s">
        <v>33</v>
      </c>
      <c r="T4" s="7" t="s">
        <v>34</v>
      </c>
      <c r="U4" s="7" t="s">
        <v>35</v>
      </c>
      <c r="V4" s="7" t="s">
        <v>36</v>
      </c>
      <c r="W4" s="7" t="s">
        <v>37</v>
      </c>
      <c r="X4" s="7" t="s">
        <v>38</v>
      </c>
      <c r="Y4" s="7" t="s">
        <v>39</v>
      </c>
      <c r="Z4" s="31"/>
    </row>
    <row r="5" spans="1:27" ht="40.9" hidden="1" customHeight="1" x14ac:dyDescent="0.25">
      <c r="A5" s="2">
        <v>1</v>
      </c>
      <c r="B5" s="1" t="s">
        <v>6</v>
      </c>
      <c r="C5" s="2"/>
      <c r="D5" s="3"/>
      <c r="E5" s="2" t="e">
        <f>#REF!+#REF!+#REF!</f>
        <v>#REF!</v>
      </c>
      <c r="F5" s="2" t="e">
        <f>#REF!+#REF!+#REF!</f>
        <v>#REF!</v>
      </c>
      <c r="G5" s="2" t="e">
        <f>#REF!+#REF!+#REF!</f>
        <v>#REF!</v>
      </c>
      <c r="H5" s="2" t="e">
        <f>#REF!+#REF!+#REF!</f>
        <v>#REF!</v>
      </c>
      <c r="I5" s="2" t="e">
        <f>#REF!+#REF!+#REF!</f>
        <v>#REF!</v>
      </c>
      <c r="J5" s="2" t="e">
        <f>#REF!+#REF!+#REF!</f>
        <v>#REF!</v>
      </c>
      <c r="K5" s="2" t="e">
        <f>#REF!+#REF!+#REF!</f>
        <v>#REF!</v>
      </c>
      <c r="L5" s="2" t="e">
        <f>#REF!+#REF!+#REF!</f>
        <v>#REF!</v>
      </c>
      <c r="M5" s="2" t="e">
        <f t="shared" ref="M5:M16" si="0">L5-K5</f>
        <v>#REF!</v>
      </c>
      <c r="N5" s="2" t="e">
        <f>#REF!+#REF!+#REF!</f>
        <v>#REF!</v>
      </c>
      <c r="O5" s="2" t="e">
        <f>#REF!+#REF!+#REF!</f>
        <v>#REF!</v>
      </c>
      <c r="P5" s="2" t="e">
        <f>#REF!+#REF!+#REF!</f>
        <v>#REF!</v>
      </c>
      <c r="Q5" s="2" t="e">
        <f>#REF!+#REF!+#REF!</f>
        <v>#REF!</v>
      </c>
      <c r="R5" s="2" t="e">
        <f>#REF!+#REF!+#REF!</f>
        <v>#REF!</v>
      </c>
      <c r="S5" s="2" t="e">
        <f>#REF!+#REF!+#REF!</f>
        <v>#REF!</v>
      </c>
      <c r="T5" s="2" t="e">
        <f>#REF!+#REF!+#REF!</f>
        <v>#REF!</v>
      </c>
      <c r="U5" s="2" t="e">
        <f>#REF!+#REF!+#REF!</f>
        <v>#REF!</v>
      </c>
      <c r="V5" s="2" t="e">
        <f>#REF!+#REF!+#REF!</f>
        <v>#REF!</v>
      </c>
      <c r="W5" s="2" t="e">
        <f>#REF!+#REF!+#REF!</f>
        <v>#REF!</v>
      </c>
      <c r="X5" s="2" t="e">
        <f>#REF!+#REF!+#REF!</f>
        <v>#REF!</v>
      </c>
      <c r="Y5" s="2" t="e">
        <f>#REF!+#REF!+#REF!</f>
        <v>#REF!</v>
      </c>
      <c r="Z5" s="4"/>
    </row>
    <row r="6" spans="1:27" ht="24" hidden="1" customHeight="1" x14ac:dyDescent="0.25">
      <c r="A6" s="2">
        <f t="shared" ref="A6:A23" si="1">A5+1</f>
        <v>2</v>
      </c>
      <c r="B6" s="1" t="s">
        <v>7</v>
      </c>
      <c r="C6" s="2"/>
      <c r="D6" s="3"/>
      <c r="E6" s="2" t="e">
        <f>#REF!+#REF!+#REF!</f>
        <v>#REF!</v>
      </c>
      <c r="F6" s="2" t="e">
        <f>#REF!+#REF!+#REF!</f>
        <v>#REF!</v>
      </c>
      <c r="G6" s="2" t="e">
        <f>#REF!+#REF!+#REF!</f>
        <v>#REF!</v>
      </c>
      <c r="H6" s="2" t="e">
        <f>#REF!+#REF!+#REF!</f>
        <v>#REF!</v>
      </c>
      <c r="I6" s="2" t="e">
        <f>#REF!+#REF!+#REF!</f>
        <v>#REF!</v>
      </c>
      <c r="J6" s="2" t="e">
        <f>#REF!+#REF!+#REF!</f>
        <v>#REF!</v>
      </c>
      <c r="K6" s="2" t="e">
        <f>#REF!+#REF!+#REF!</f>
        <v>#REF!</v>
      </c>
      <c r="L6" s="2" t="e">
        <f>#REF!+#REF!+#REF!</f>
        <v>#REF!</v>
      </c>
      <c r="M6" s="2" t="e">
        <f t="shared" si="0"/>
        <v>#REF!</v>
      </c>
      <c r="N6" s="2" t="e">
        <f>#REF!+#REF!+#REF!</f>
        <v>#REF!</v>
      </c>
      <c r="O6" s="2" t="e">
        <f>#REF!+#REF!+#REF!</f>
        <v>#REF!</v>
      </c>
      <c r="P6" s="2" t="e">
        <f>#REF!+#REF!+#REF!</f>
        <v>#REF!</v>
      </c>
      <c r="Q6" s="2" t="e">
        <f>#REF!+#REF!+#REF!</f>
        <v>#REF!</v>
      </c>
      <c r="R6" s="2" t="e">
        <f>#REF!+#REF!+#REF!</f>
        <v>#REF!</v>
      </c>
      <c r="S6" s="2" t="e">
        <f>#REF!+#REF!+#REF!</f>
        <v>#REF!</v>
      </c>
      <c r="T6" s="2" t="e">
        <f>#REF!+#REF!+#REF!</f>
        <v>#REF!</v>
      </c>
      <c r="U6" s="2" t="e">
        <f>#REF!+#REF!+#REF!</f>
        <v>#REF!</v>
      </c>
      <c r="V6" s="2" t="e">
        <f>#REF!+#REF!+#REF!</f>
        <v>#REF!</v>
      </c>
      <c r="W6" s="2" t="e">
        <f>#REF!+#REF!+#REF!</f>
        <v>#REF!</v>
      </c>
      <c r="X6" s="2" t="e">
        <f>#REF!+#REF!+#REF!</f>
        <v>#REF!</v>
      </c>
      <c r="Y6" s="2" t="e">
        <f>#REF!+#REF!+#REF!</f>
        <v>#REF!</v>
      </c>
      <c r="Z6" s="4"/>
    </row>
    <row r="7" spans="1:27" ht="28.15" hidden="1" customHeight="1" x14ac:dyDescent="0.25">
      <c r="A7" s="2">
        <f t="shared" si="1"/>
        <v>3</v>
      </c>
      <c r="B7" s="1" t="s">
        <v>8</v>
      </c>
      <c r="C7" s="2"/>
      <c r="D7" s="3"/>
      <c r="E7" s="2" t="e">
        <f>#REF!+#REF!+#REF!</f>
        <v>#REF!</v>
      </c>
      <c r="F7" s="2" t="e">
        <f>#REF!+#REF!+#REF!</f>
        <v>#REF!</v>
      </c>
      <c r="G7" s="2" t="e">
        <f>#REF!+#REF!+#REF!</f>
        <v>#REF!</v>
      </c>
      <c r="H7" s="2" t="e">
        <f>#REF!+#REF!+#REF!</f>
        <v>#REF!</v>
      </c>
      <c r="I7" s="2" t="e">
        <f>#REF!+#REF!+#REF!</f>
        <v>#REF!</v>
      </c>
      <c r="J7" s="2" t="e">
        <f>#REF!+#REF!+#REF!</f>
        <v>#REF!</v>
      </c>
      <c r="K7" s="2" t="e">
        <f>#REF!+#REF!+#REF!</f>
        <v>#REF!</v>
      </c>
      <c r="L7" s="2" t="e">
        <f>#REF!+#REF!+#REF!</f>
        <v>#REF!</v>
      </c>
      <c r="M7" s="2" t="e">
        <f t="shared" si="0"/>
        <v>#REF!</v>
      </c>
      <c r="N7" s="2" t="e">
        <f>#REF!+#REF!+#REF!</f>
        <v>#REF!</v>
      </c>
      <c r="O7" s="2" t="e">
        <f>#REF!+#REF!+#REF!</f>
        <v>#REF!</v>
      </c>
      <c r="P7" s="2" t="e">
        <f>#REF!+#REF!+#REF!</f>
        <v>#REF!</v>
      </c>
      <c r="Q7" s="2" t="e">
        <f>#REF!+#REF!+#REF!</f>
        <v>#REF!</v>
      </c>
      <c r="R7" s="2" t="e">
        <f>#REF!+#REF!+#REF!</f>
        <v>#REF!</v>
      </c>
      <c r="S7" s="2" t="e">
        <f>#REF!+#REF!+#REF!</f>
        <v>#REF!</v>
      </c>
      <c r="T7" s="2" t="e">
        <f>#REF!+#REF!+#REF!</f>
        <v>#REF!</v>
      </c>
      <c r="U7" s="2" t="e">
        <f>#REF!+#REF!+#REF!</f>
        <v>#REF!</v>
      </c>
      <c r="V7" s="2" t="e">
        <f>#REF!+#REF!+#REF!</f>
        <v>#REF!</v>
      </c>
      <c r="W7" s="2" t="e">
        <f>#REF!+#REF!+#REF!</f>
        <v>#REF!</v>
      </c>
      <c r="X7" s="2" t="e">
        <f>#REF!+#REF!+#REF!</f>
        <v>#REF!</v>
      </c>
      <c r="Y7" s="2" t="e">
        <f>#REF!+#REF!+#REF!</f>
        <v>#REF!</v>
      </c>
      <c r="Z7" s="4"/>
    </row>
    <row r="8" spans="1:27" ht="28.15" hidden="1" customHeight="1" x14ac:dyDescent="0.25">
      <c r="A8" s="2">
        <f t="shared" si="1"/>
        <v>4</v>
      </c>
      <c r="B8" s="1" t="s">
        <v>63</v>
      </c>
      <c r="C8" s="2"/>
      <c r="D8" s="3"/>
      <c r="E8" s="2" t="e">
        <f>#REF!+#REF!+#REF!</f>
        <v>#REF!</v>
      </c>
      <c r="F8" s="2" t="e">
        <f>#REF!+#REF!+#REF!</f>
        <v>#REF!</v>
      </c>
      <c r="G8" s="2" t="e">
        <f>#REF!+#REF!+#REF!</f>
        <v>#REF!</v>
      </c>
      <c r="H8" s="2" t="e">
        <f>#REF!+#REF!+#REF!</f>
        <v>#REF!</v>
      </c>
      <c r="I8" s="2" t="e">
        <f>#REF!+#REF!+#REF!</f>
        <v>#REF!</v>
      </c>
      <c r="J8" s="2" t="e">
        <f>#REF!+#REF!+#REF!</f>
        <v>#REF!</v>
      </c>
      <c r="K8" s="2" t="e">
        <f>#REF!+#REF!+#REF!</f>
        <v>#REF!</v>
      </c>
      <c r="L8" s="2" t="e">
        <f>#REF!+#REF!+#REF!</f>
        <v>#REF!</v>
      </c>
      <c r="M8" s="2" t="e">
        <f t="shared" si="0"/>
        <v>#REF!</v>
      </c>
      <c r="N8" s="2" t="e">
        <f>#REF!+#REF!+#REF!</f>
        <v>#REF!</v>
      </c>
      <c r="O8" s="2" t="e">
        <f>#REF!+#REF!+#REF!</f>
        <v>#REF!</v>
      </c>
      <c r="P8" s="2" t="e">
        <f>#REF!+#REF!+#REF!</f>
        <v>#REF!</v>
      </c>
      <c r="Q8" s="2" t="e">
        <f>#REF!+#REF!+#REF!</f>
        <v>#REF!</v>
      </c>
      <c r="R8" s="2" t="e">
        <f>#REF!+#REF!+#REF!</f>
        <v>#REF!</v>
      </c>
      <c r="S8" s="2" t="e">
        <f>#REF!+#REF!+#REF!</f>
        <v>#REF!</v>
      </c>
      <c r="T8" s="2" t="e">
        <f>#REF!+#REF!+#REF!</f>
        <v>#REF!</v>
      </c>
      <c r="U8" s="2" t="e">
        <f>#REF!+#REF!+#REF!</f>
        <v>#REF!</v>
      </c>
      <c r="V8" s="2" t="e">
        <f>#REF!+#REF!+#REF!</f>
        <v>#REF!</v>
      </c>
      <c r="W8" s="2" t="e">
        <f>#REF!+#REF!+#REF!</f>
        <v>#REF!</v>
      </c>
      <c r="X8" s="2" t="e">
        <f>#REF!+#REF!+#REF!</f>
        <v>#REF!</v>
      </c>
      <c r="Y8" s="2" t="e">
        <f>#REF!+#REF!+#REF!</f>
        <v>#REF!</v>
      </c>
      <c r="Z8" s="4"/>
    </row>
    <row r="9" spans="1:27" ht="28.15" hidden="1" customHeight="1" x14ac:dyDescent="0.25">
      <c r="A9" s="2">
        <f t="shared" si="1"/>
        <v>5</v>
      </c>
      <c r="B9" s="1" t="s">
        <v>62</v>
      </c>
      <c r="C9" s="2"/>
      <c r="D9" s="3"/>
      <c r="E9" s="2" t="e">
        <f>#REF!+#REF!+#REF!</f>
        <v>#REF!</v>
      </c>
      <c r="F9" s="2" t="e">
        <f>#REF!+#REF!+#REF!</f>
        <v>#REF!</v>
      </c>
      <c r="G9" s="2" t="e">
        <f>#REF!+#REF!+#REF!</f>
        <v>#REF!</v>
      </c>
      <c r="H9" s="2" t="e">
        <f>#REF!+#REF!+#REF!</f>
        <v>#REF!</v>
      </c>
      <c r="I9" s="2" t="e">
        <f>#REF!+#REF!+#REF!</f>
        <v>#REF!</v>
      </c>
      <c r="J9" s="2" t="e">
        <f>#REF!+#REF!+#REF!</f>
        <v>#REF!</v>
      </c>
      <c r="K9" s="2" t="e">
        <f>#REF!+#REF!+#REF!</f>
        <v>#REF!</v>
      </c>
      <c r="L9" s="2" t="e">
        <f>#REF!+#REF!+#REF!</f>
        <v>#REF!</v>
      </c>
      <c r="M9" s="2" t="e">
        <f t="shared" si="0"/>
        <v>#REF!</v>
      </c>
      <c r="N9" s="2" t="e">
        <f>#REF!+#REF!+#REF!</f>
        <v>#REF!</v>
      </c>
      <c r="O9" s="2" t="e">
        <f>#REF!+#REF!+#REF!</f>
        <v>#REF!</v>
      </c>
      <c r="P9" s="2" t="e">
        <f>#REF!+#REF!+#REF!</f>
        <v>#REF!</v>
      </c>
      <c r="Q9" s="2" t="e">
        <f>#REF!+#REF!+#REF!</f>
        <v>#REF!</v>
      </c>
      <c r="R9" s="2" t="e">
        <f>#REF!+#REF!+#REF!</f>
        <v>#REF!</v>
      </c>
      <c r="S9" s="2" t="e">
        <f>#REF!+#REF!+#REF!</f>
        <v>#REF!</v>
      </c>
      <c r="T9" s="2" t="e">
        <f>#REF!+#REF!+#REF!</f>
        <v>#REF!</v>
      </c>
      <c r="U9" s="2" t="e">
        <f>#REF!+#REF!+#REF!</f>
        <v>#REF!</v>
      </c>
      <c r="V9" s="2" t="e">
        <f>#REF!+#REF!+#REF!</f>
        <v>#REF!</v>
      </c>
      <c r="W9" s="2" t="e">
        <f>#REF!+#REF!+#REF!</f>
        <v>#REF!</v>
      </c>
      <c r="X9" s="2" t="e">
        <f>#REF!+#REF!+#REF!</f>
        <v>#REF!</v>
      </c>
      <c r="Y9" s="2" t="e">
        <f>#REF!+#REF!+#REF!</f>
        <v>#REF!</v>
      </c>
      <c r="Z9" s="4"/>
    </row>
    <row r="10" spans="1:27" hidden="1" x14ac:dyDescent="0.25">
      <c r="A10" s="2">
        <f t="shared" si="1"/>
        <v>6</v>
      </c>
      <c r="B10" s="5" t="s">
        <v>9</v>
      </c>
      <c r="C10" s="5" t="e">
        <f>C7+C6+C5+#REF!</f>
        <v>#REF!</v>
      </c>
      <c r="D10" s="5" t="e">
        <f>D7+D6+D5+#REF!</f>
        <v>#REF!</v>
      </c>
      <c r="E10" s="5" t="e">
        <f t="shared" ref="E10:Y10" si="2">SUM(E5:E9)-E8-E8</f>
        <v>#REF!</v>
      </c>
      <c r="F10" s="5" t="e">
        <f t="shared" si="2"/>
        <v>#REF!</v>
      </c>
      <c r="G10" s="5" t="e">
        <f t="shared" si="2"/>
        <v>#REF!</v>
      </c>
      <c r="H10" s="5" t="e">
        <f t="shared" si="2"/>
        <v>#REF!</v>
      </c>
      <c r="I10" s="5" t="e">
        <f t="shared" si="2"/>
        <v>#REF!</v>
      </c>
      <c r="J10" s="5" t="e">
        <f t="shared" si="2"/>
        <v>#REF!</v>
      </c>
      <c r="K10" s="5" t="e">
        <f t="shared" si="2"/>
        <v>#REF!</v>
      </c>
      <c r="L10" s="5" t="e">
        <f t="shared" si="2"/>
        <v>#REF!</v>
      </c>
      <c r="M10" s="5" t="e">
        <f t="shared" si="2"/>
        <v>#REF!</v>
      </c>
      <c r="N10" s="5" t="e">
        <f t="shared" si="2"/>
        <v>#REF!</v>
      </c>
      <c r="O10" s="5" t="e">
        <f t="shared" si="2"/>
        <v>#REF!</v>
      </c>
      <c r="P10" s="5" t="e">
        <f t="shared" si="2"/>
        <v>#REF!</v>
      </c>
      <c r="Q10" s="5" t="e">
        <f t="shared" si="2"/>
        <v>#REF!</v>
      </c>
      <c r="R10" s="5" t="e">
        <f t="shared" si="2"/>
        <v>#REF!</v>
      </c>
      <c r="S10" s="5" t="e">
        <f t="shared" si="2"/>
        <v>#REF!</v>
      </c>
      <c r="T10" s="5" t="e">
        <f t="shared" si="2"/>
        <v>#REF!</v>
      </c>
      <c r="U10" s="5" t="e">
        <f t="shared" si="2"/>
        <v>#REF!</v>
      </c>
      <c r="V10" s="5" t="e">
        <f t="shared" si="2"/>
        <v>#REF!</v>
      </c>
      <c r="W10" s="5" t="e">
        <f t="shared" si="2"/>
        <v>#REF!</v>
      </c>
      <c r="X10" s="5" t="e">
        <f t="shared" si="2"/>
        <v>#REF!</v>
      </c>
      <c r="Y10" s="5" t="e">
        <f t="shared" si="2"/>
        <v>#REF!</v>
      </c>
      <c r="Z10" s="4" t="e">
        <f>X10-W10</f>
        <v>#REF!</v>
      </c>
      <c r="AA10" s="6" t="e">
        <f>X10/F10</f>
        <v>#REF!</v>
      </c>
    </row>
    <row r="11" spans="1:27" ht="30" hidden="1" x14ac:dyDescent="0.25">
      <c r="A11" s="2">
        <f t="shared" si="1"/>
        <v>7</v>
      </c>
      <c r="B11" s="1" t="s">
        <v>40</v>
      </c>
      <c r="C11" s="2"/>
      <c r="D11" s="3"/>
      <c r="E11" s="2" t="e">
        <f>#REF!+#REF!+#REF!</f>
        <v>#REF!</v>
      </c>
      <c r="F11" s="2" t="e">
        <f>#REF!+#REF!+#REF!</f>
        <v>#REF!</v>
      </c>
      <c r="G11" s="2" t="e">
        <f>#REF!+#REF!+#REF!</f>
        <v>#REF!</v>
      </c>
      <c r="H11" s="2" t="e">
        <f>#REF!+#REF!+#REF!</f>
        <v>#REF!</v>
      </c>
      <c r="I11" s="2" t="e">
        <f>#REF!+#REF!+#REF!</f>
        <v>#REF!</v>
      </c>
      <c r="J11" s="2" t="e">
        <f>#REF!+#REF!+#REF!</f>
        <v>#REF!</v>
      </c>
      <c r="K11" s="2" t="e">
        <f>#REF!+#REF!+#REF!</f>
        <v>#REF!</v>
      </c>
      <c r="L11" s="2" t="e">
        <f>#REF!+#REF!+#REF!</f>
        <v>#REF!</v>
      </c>
      <c r="M11" s="2" t="e">
        <f t="shared" si="0"/>
        <v>#REF!</v>
      </c>
      <c r="N11" s="2" t="e">
        <f>#REF!+#REF!+#REF!</f>
        <v>#REF!</v>
      </c>
      <c r="O11" s="2" t="e">
        <f>#REF!+#REF!+#REF!</f>
        <v>#REF!</v>
      </c>
      <c r="P11" s="2" t="e">
        <f>#REF!+#REF!+#REF!</f>
        <v>#REF!</v>
      </c>
      <c r="Q11" s="2" t="e">
        <f>#REF!+#REF!+#REF!</f>
        <v>#REF!</v>
      </c>
      <c r="R11" s="2" t="e">
        <f>#REF!+#REF!+#REF!</f>
        <v>#REF!</v>
      </c>
      <c r="S11" s="2" t="e">
        <f>#REF!+#REF!+#REF!</f>
        <v>#REF!</v>
      </c>
      <c r="T11" s="2" t="e">
        <f>#REF!+#REF!+#REF!</f>
        <v>#REF!</v>
      </c>
      <c r="U11" s="2" t="e">
        <f>#REF!+#REF!+#REF!</f>
        <v>#REF!</v>
      </c>
      <c r="V11" s="2" t="e">
        <f>#REF!+#REF!+#REF!</f>
        <v>#REF!</v>
      </c>
      <c r="W11" s="2" t="e">
        <f>#REF!+#REF!+#REF!</f>
        <v>#REF!</v>
      </c>
      <c r="X11" s="2" t="e">
        <f>#REF!+#REF!+#REF!</f>
        <v>#REF!</v>
      </c>
      <c r="Y11" s="2" t="e">
        <f>#REF!+#REF!+#REF!</f>
        <v>#REF!</v>
      </c>
      <c r="Z11" s="4"/>
    </row>
    <row r="12" spans="1:27" ht="15.75" hidden="1" x14ac:dyDescent="0.25">
      <c r="A12" s="2">
        <f t="shared" si="1"/>
        <v>8</v>
      </c>
      <c r="B12" s="1" t="s">
        <v>41</v>
      </c>
      <c r="C12" s="2"/>
      <c r="D12" s="3"/>
      <c r="E12" s="2" t="e">
        <f>#REF!+#REF!+#REF!</f>
        <v>#REF!</v>
      </c>
      <c r="F12" s="2" t="e">
        <f>#REF!+#REF!+#REF!</f>
        <v>#REF!</v>
      </c>
      <c r="G12" s="2" t="e">
        <f>#REF!+#REF!+#REF!</f>
        <v>#REF!</v>
      </c>
      <c r="H12" s="2" t="e">
        <f>#REF!+#REF!+#REF!</f>
        <v>#REF!</v>
      </c>
      <c r="I12" s="2" t="e">
        <f>#REF!+#REF!+#REF!</f>
        <v>#REF!</v>
      </c>
      <c r="J12" s="2" t="e">
        <f>#REF!+#REF!+#REF!</f>
        <v>#REF!</v>
      </c>
      <c r="K12" s="2" t="e">
        <f>#REF!+#REF!+#REF!</f>
        <v>#REF!</v>
      </c>
      <c r="L12" s="2" t="e">
        <f>#REF!+#REF!+#REF!</f>
        <v>#REF!</v>
      </c>
      <c r="M12" s="2" t="e">
        <f t="shared" si="0"/>
        <v>#REF!</v>
      </c>
      <c r="N12" s="2" t="e">
        <f>#REF!+#REF!+#REF!</f>
        <v>#REF!</v>
      </c>
      <c r="O12" s="2" t="e">
        <f>#REF!+#REF!+#REF!</f>
        <v>#REF!</v>
      </c>
      <c r="P12" s="2" t="e">
        <f>#REF!+#REF!+#REF!</f>
        <v>#REF!</v>
      </c>
      <c r="Q12" s="2" t="e">
        <f>#REF!+#REF!+#REF!</f>
        <v>#REF!</v>
      </c>
      <c r="R12" s="2" t="e">
        <f>#REF!+#REF!+#REF!</f>
        <v>#REF!</v>
      </c>
      <c r="S12" s="2" t="e">
        <f>#REF!+#REF!+#REF!</f>
        <v>#REF!</v>
      </c>
      <c r="T12" s="2" t="e">
        <f>#REF!+#REF!+#REF!</f>
        <v>#REF!</v>
      </c>
      <c r="U12" s="2" t="e">
        <f>#REF!+#REF!+#REF!</f>
        <v>#REF!</v>
      </c>
      <c r="V12" s="2" t="e">
        <f>#REF!+#REF!+#REF!</f>
        <v>#REF!</v>
      </c>
      <c r="W12" s="2" t="e">
        <f>#REF!+#REF!+#REF!</f>
        <v>#REF!</v>
      </c>
      <c r="X12" s="2" t="e">
        <f>#REF!+#REF!+#REF!</f>
        <v>#REF!</v>
      </c>
      <c r="Y12" s="2" t="e">
        <f>#REF!+#REF!+#REF!</f>
        <v>#REF!</v>
      </c>
      <c r="Z12" s="4"/>
    </row>
    <row r="13" spans="1:27" ht="15.75" hidden="1" x14ac:dyDescent="0.25">
      <c r="A13" s="2">
        <f t="shared" si="1"/>
        <v>9</v>
      </c>
      <c r="B13" s="1" t="s">
        <v>42</v>
      </c>
      <c r="C13" s="2"/>
      <c r="D13" s="3"/>
      <c r="E13" s="2" t="e">
        <f>#REF!+#REF!+#REF!</f>
        <v>#REF!</v>
      </c>
      <c r="F13" s="2" t="e">
        <f>#REF!+#REF!+#REF!</f>
        <v>#REF!</v>
      </c>
      <c r="G13" s="2" t="e">
        <f>#REF!+#REF!+#REF!</f>
        <v>#REF!</v>
      </c>
      <c r="H13" s="2" t="e">
        <f>#REF!+#REF!+#REF!</f>
        <v>#REF!</v>
      </c>
      <c r="I13" s="2" t="e">
        <f>#REF!+#REF!+#REF!</f>
        <v>#REF!</v>
      </c>
      <c r="J13" s="2" t="e">
        <f>#REF!+#REF!+#REF!</f>
        <v>#REF!</v>
      </c>
      <c r="K13" s="2" t="e">
        <f>#REF!+#REF!+#REF!</f>
        <v>#REF!</v>
      </c>
      <c r="L13" s="2" t="e">
        <f>#REF!+#REF!+#REF!</f>
        <v>#REF!</v>
      </c>
      <c r="M13" s="2" t="e">
        <f t="shared" si="0"/>
        <v>#REF!</v>
      </c>
      <c r="N13" s="2" t="e">
        <f>#REF!+#REF!+#REF!</f>
        <v>#REF!</v>
      </c>
      <c r="O13" s="2" t="e">
        <f>#REF!+#REF!+#REF!</f>
        <v>#REF!</v>
      </c>
      <c r="P13" s="2" t="e">
        <f>#REF!+#REF!+#REF!</f>
        <v>#REF!</v>
      </c>
      <c r="Q13" s="2" t="e">
        <f>#REF!+#REF!+#REF!</f>
        <v>#REF!</v>
      </c>
      <c r="R13" s="2" t="e">
        <f>#REF!+#REF!+#REF!</f>
        <v>#REF!</v>
      </c>
      <c r="S13" s="2" t="e">
        <f>#REF!+#REF!+#REF!</f>
        <v>#REF!</v>
      </c>
      <c r="T13" s="2" t="e">
        <f>#REF!+#REF!+#REF!</f>
        <v>#REF!</v>
      </c>
      <c r="U13" s="2" t="e">
        <f>#REF!+#REF!+#REF!</f>
        <v>#REF!</v>
      </c>
      <c r="V13" s="2" t="e">
        <f>#REF!+#REF!+#REF!</f>
        <v>#REF!</v>
      </c>
      <c r="W13" s="2" t="e">
        <f>#REF!+#REF!+#REF!</f>
        <v>#REF!</v>
      </c>
      <c r="X13" s="2" t="e">
        <f>#REF!+#REF!+#REF!</f>
        <v>#REF!</v>
      </c>
      <c r="Y13" s="2" t="e">
        <f>#REF!+#REF!+#REF!</f>
        <v>#REF!</v>
      </c>
      <c r="Z13" s="4"/>
    </row>
    <row r="14" spans="1:27" ht="15.75" hidden="1" x14ac:dyDescent="0.25">
      <c r="A14" s="2">
        <f t="shared" si="1"/>
        <v>10</v>
      </c>
      <c r="B14" s="1" t="s">
        <v>43</v>
      </c>
      <c r="C14" s="2"/>
      <c r="D14" s="3"/>
      <c r="E14" s="2" t="e">
        <f>#REF!+#REF!+#REF!</f>
        <v>#REF!</v>
      </c>
      <c r="F14" s="2" t="e">
        <f>#REF!+#REF!+#REF!</f>
        <v>#REF!</v>
      </c>
      <c r="G14" s="2" t="e">
        <f>#REF!+#REF!+#REF!</f>
        <v>#REF!</v>
      </c>
      <c r="H14" s="2" t="e">
        <f>#REF!+#REF!+#REF!</f>
        <v>#REF!</v>
      </c>
      <c r="I14" s="2" t="e">
        <f>#REF!+#REF!+#REF!</f>
        <v>#REF!</v>
      </c>
      <c r="J14" s="2" t="e">
        <f>#REF!+#REF!+#REF!</f>
        <v>#REF!</v>
      </c>
      <c r="K14" s="2" t="e">
        <f>#REF!+#REF!+#REF!</f>
        <v>#REF!</v>
      </c>
      <c r="L14" s="2" t="e">
        <f>#REF!+#REF!+#REF!</f>
        <v>#REF!</v>
      </c>
      <c r="M14" s="2" t="e">
        <f t="shared" si="0"/>
        <v>#REF!</v>
      </c>
      <c r="N14" s="2" t="e">
        <f>#REF!+#REF!+#REF!</f>
        <v>#REF!</v>
      </c>
      <c r="O14" s="2" t="e">
        <f>#REF!+#REF!+#REF!</f>
        <v>#REF!</v>
      </c>
      <c r="P14" s="2" t="e">
        <f>#REF!+#REF!+#REF!</f>
        <v>#REF!</v>
      </c>
      <c r="Q14" s="2" t="e">
        <f>#REF!+#REF!+#REF!</f>
        <v>#REF!</v>
      </c>
      <c r="R14" s="2" t="e">
        <f>#REF!+#REF!+#REF!</f>
        <v>#REF!</v>
      </c>
      <c r="S14" s="2" t="e">
        <f>#REF!+#REF!+#REF!</f>
        <v>#REF!</v>
      </c>
      <c r="T14" s="2" t="e">
        <f>#REF!+#REF!+#REF!</f>
        <v>#REF!</v>
      </c>
      <c r="U14" s="2" t="e">
        <f>#REF!+#REF!+#REF!</f>
        <v>#REF!</v>
      </c>
      <c r="V14" s="2" t="e">
        <f>#REF!+#REF!+#REF!</f>
        <v>#REF!</v>
      </c>
      <c r="W14" s="2" t="e">
        <f>#REF!+#REF!+#REF!</f>
        <v>#REF!</v>
      </c>
      <c r="X14" s="2" t="e">
        <f>#REF!+#REF!+#REF!</f>
        <v>#REF!</v>
      </c>
      <c r="Y14" s="2" t="e">
        <f>#REF!+#REF!+#REF!</f>
        <v>#REF!</v>
      </c>
      <c r="Z14" s="4"/>
    </row>
    <row r="15" spans="1:27" ht="48" hidden="1" customHeight="1" x14ac:dyDescent="0.25">
      <c r="A15" s="2">
        <f t="shared" si="1"/>
        <v>11</v>
      </c>
      <c r="B15" s="7" t="s">
        <v>44</v>
      </c>
      <c r="C15" s="7">
        <f>SUM(C11:C14)</f>
        <v>0</v>
      </c>
      <c r="D15" s="8"/>
      <c r="E15" s="7" t="e">
        <f t="shared" ref="E15:Y15" si="3">SUM(E11:E14)</f>
        <v>#REF!</v>
      </c>
      <c r="F15" s="7" t="e">
        <f t="shared" si="3"/>
        <v>#REF!</v>
      </c>
      <c r="G15" s="7" t="e">
        <f t="shared" si="3"/>
        <v>#REF!</v>
      </c>
      <c r="H15" s="7" t="e">
        <f t="shared" si="3"/>
        <v>#REF!</v>
      </c>
      <c r="I15" s="7" t="e">
        <f t="shared" si="3"/>
        <v>#REF!</v>
      </c>
      <c r="J15" s="7" t="e">
        <f t="shared" si="3"/>
        <v>#REF!</v>
      </c>
      <c r="K15" s="7" t="e">
        <f t="shared" si="3"/>
        <v>#REF!</v>
      </c>
      <c r="L15" s="7" t="e">
        <f t="shared" si="3"/>
        <v>#REF!</v>
      </c>
      <c r="M15" s="7" t="e">
        <f t="shared" si="3"/>
        <v>#REF!</v>
      </c>
      <c r="N15" s="7" t="e">
        <f t="shared" si="3"/>
        <v>#REF!</v>
      </c>
      <c r="O15" s="7" t="e">
        <f t="shared" si="3"/>
        <v>#REF!</v>
      </c>
      <c r="P15" s="7" t="e">
        <f t="shared" si="3"/>
        <v>#REF!</v>
      </c>
      <c r="Q15" s="7" t="e">
        <f t="shared" si="3"/>
        <v>#REF!</v>
      </c>
      <c r="R15" s="7" t="e">
        <f t="shared" si="3"/>
        <v>#REF!</v>
      </c>
      <c r="S15" s="7" t="e">
        <f t="shared" si="3"/>
        <v>#REF!</v>
      </c>
      <c r="T15" s="7" t="e">
        <f t="shared" si="3"/>
        <v>#REF!</v>
      </c>
      <c r="U15" s="7" t="e">
        <f t="shared" si="3"/>
        <v>#REF!</v>
      </c>
      <c r="V15" s="7" t="e">
        <f t="shared" si="3"/>
        <v>#REF!</v>
      </c>
      <c r="W15" s="7" t="e">
        <f t="shared" si="3"/>
        <v>#REF!</v>
      </c>
      <c r="X15" s="7" t="e">
        <f t="shared" si="3"/>
        <v>#REF!</v>
      </c>
      <c r="Y15" s="7" t="e">
        <f t="shared" si="3"/>
        <v>#REF!</v>
      </c>
      <c r="Z15" s="4" t="e">
        <f>X15-W15</f>
        <v>#REF!</v>
      </c>
    </row>
    <row r="16" spans="1:27" ht="103.5" hidden="1" customHeight="1" x14ac:dyDescent="0.25">
      <c r="A16" s="2">
        <f t="shared" si="1"/>
        <v>12</v>
      </c>
      <c r="B16" s="1" t="s">
        <v>45</v>
      </c>
      <c r="C16" s="1"/>
      <c r="D16" s="9"/>
      <c r="E16" s="2" t="e">
        <f>#REF!+#REF!+#REF!</f>
        <v>#REF!</v>
      </c>
      <c r="F16" s="2">
        <v>-410.91592935368686</v>
      </c>
      <c r="G16" s="2" t="e">
        <f>F16-E16</f>
        <v>#REF!</v>
      </c>
      <c r="H16" s="2" t="e">
        <f>#REF!+#REF!+#REF!</f>
        <v>#REF!</v>
      </c>
      <c r="I16" s="2">
        <v>94.45932658618716</v>
      </c>
      <c r="J16" s="2" t="e">
        <f>I16-H16</f>
        <v>#REF!</v>
      </c>
      <c r="K16" s="2" t="e">
        <f>#REF!+#REF!+#REF!</f>
        <v>#REF!</v>
      </c>
      <c r="L16" s="2">
        <v>-548.54669159062371</v>
      </c>
      <c r="M16" s="2" t="e">
        <f t="shared" si="0"/>
        <v>#REF!</v>
      </c>
      <c r="N16" s="2" t="e">
        <f>#REF!+#REF!+#REF!</f>
        <v>#REF!</v>
      </c>
      <c r="O16" s="2" t="e">
        <f>#REF!+#REF!+#REF!</f>
        <v>#REF!</v>
      </c>
      <c r="P16" s="2" t="e">
        <f>#REF!+#REF!+#REF!</f>
        <v>#REF!</v>
      </c>
      <c r="Q16" s="2" t="e">
        <f>#REF!+#REF!+#REF!</f>
        <v>#REF!</v>
      </c>
      <c r="R16" s="2" t="e">
        <f>#REF!+#REF!+#REF!</f>
        <v>#REF!</v>
      </c>
      <c r="S16" s="2" t="e">
        <f>#REF!+#REF!+#REF!</f>
        <v>#REF!</v>
      </c>
      <c r="T16" s="2" t="e">
        <f>#REF!+#REF!+#REF!</f>
        <v>#REF!</v>
      </c>
      <c r="U16" s="2" t="e">
        <f>#REF!+#REF!+#REF!</f>
        <v>#REF!</v>
      </c>
      <c r="V16" s="2" t="e">
        <f>#REF!+#REF!+#REF!</f>
        <v>#REF!</v>
      </c>
      <c r="W16" s="2" t="e">
        <f>T16+Q16+N16+K16+H16</f>
        <v>#REF!</v>
      </c>
      <c r="X16" s="2" t="e">
        <f t="shared" ref="X16:Y16" si="4">U16+R16+O16+L16+I16</f>
        <v>#REF!</v>
      </c>
      <c r="Y16" s="2" t="e">
        <f t="shared" si="4"/>
        <v>#REF!</v>
      </c>
      <c r="Z16" s="4"/>
    </row>
    <row r="17" spans="1:27" ht="40.9" hidden="1" customHeight="1" x14ac:dyDescent="0.25">
      <c r="A17" s="2">
        <f t="shared" si="1"/>
        <v>13</v>
      </c>
      <c r="B17" s="10" t="s">
        <v>46</v>
      </c>
      <c r="C17" s="10" t="e">
        <f>C15+C16+C10</f>
        <v>#REF!</v>
      </c>
      <c r="D17" s="11"/>
      <c r="E17" s="10" t="e">
        <f>E15+E16+E10</f>
        <v>#REF!</v>
      </c>
      <c r="F17" s="10" t="e">
        <f t="shared" ref="F17:Y17" si="5">F15+F16+F10</f>
        <v>#REF!</v>
      </c>
      <c r="G17" s="10" t="e">
        <f t="shared" si="5"/>
        <v>#REF!</v>
      </c>
      <c r="H17" s="10" t="e">
        <f t="shared" si="5"/>
        <v>#REF!</v>
      </c>
      <c r="I17" s="10" t="e">
        <f t="shared" si="5"/>
        <v>#REF!</v>
      </c>
      <c r="J17" s="10" t="e">
        <f t="shared" si="5"/>
        <v>#REF!</v>
      </c>
      <c r="K17" s="10" t="e">
        <f t="shared" si="5"/>
        <v>#REF!</v>
      </c>
      <c r="L17" s="10" t="e">
        <f t="shared" si="5"/>
        <v>#REF!</v>
      </c>
      <c r="M17" s="10" t="e">
        <f t="shared" si="5"/>
        <v>#REF!</v>
      </c>
      <c r="N17" s="10" t="e">
        <f t="shared" si="5"/>
        <v>#REF!</v>
      </c>
      <c r="O17" s="10" t="e">
        <f t="shared" si="5"/>
        <v>#REF!</v>
      </c>
      <c r="P17" s="10" t="e">
        <f t="shared" si="5"/>
        <v>#REF!</v>
      </c>
      <c r="Q17" s="10" t="e">
        <f t="shared" si="5"/>
        <v>#REF!</v>
      </c>
      <c r="R17" s="10" t="e">
        <f t="shared" si="5"/>
        <v>#REF!</v>
      </c>
      <c r="S17" s="10" t="e">
        <f t="shared" si="5"/>
        <v>#REF!</v>
      </c>
      <c r="T17" s="10" t="e">
        <f t="shared" si="5"/>
        <v>#REF!</v>
      </c>
      <c r="U17" s="10" t="e">
        <f t="shared" si="5"/>
        <v>#REF!</v>
      </c>
      <c r="V17" s="10" t="e">
        <f t="shared" si="5"/>
        <v>#REF!</v>
      </c>
      <c r="W17" s="10" t="e">
        <f t="shared" si="5"/>
        <v>#REF!</v>
      </c>
      <c r="X17" s="10" t="e">
        <f t="shared" si="5"/>
        <v>#REF!</v>
      </c>
      <c r="Y17" s="10" t="e">
        <f t="shared" si="5"/>
        <v>#REF!</v>
      </c>
      <c r="Z17" s="4" t="e">
        <f>X17-W17</f>
        <v>#REF!</v>
      </c>
    </row>
    <row r="18" spans="1:27" s="29" customFormat="1" ht="40.9" customHeight="1" x14ac:dyDescent="0.25">
      <c r="A18" s="2"/>
      <c r="B18" s="10" t="s">
        <v>47</v>
      </c>
      <c r="C18" s="10">
        <f>SUM(C19:C35)</f>
        <v>0</v>
      </c>
      <c r="D18" s="11"/>
      <c r="E18" s="12">
        <v>0</v>
      </c>
      <c r="F18" s="12">
        <v>0</v>
      </c>
      <c r="G18" s="12">
        <v>0</v>
      </c>
      <c r="H18" s="12">
        <v>0</v>
      </c>
      <c r="I18" s="12">
        <v>6993.0376539999997</v>
      </c>
      <c r="J18" s="12">
        <v>6993.0376539999997</v>
      </c>
      <c r="K18" s="12">
        <v>0</v>
      </c>
      <c r="L18" s="12">
        <v>41.139999999999986</v>
      </c>
      <c r="M18" s="12">
        <v>41.139999999999986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7034.1776539999992</v>
      </c>
      <c r="Y18" s="12">
        <v>7034.1776539999992</v>
      </c>
      <c r="Z18" s="4"/>
      <c r="AA18" s="32"/>
    </row>
    <row r="19" spans="1:27" ht="40.9" customHeight="1" x14ac:dyDescent="0.25">
      <c r="A19" s="2">
        <f t="shared" si="1"/>
        <v>1</v>
      </c>
      <c r="B19" s="1" t="s">
        <v>48</v>
      </c>
      <c r="C19" s="7"/>
      <c r="D19" s="8"/>
      <c r="E19" s="13">
        <v>0</v>
      </c>
      <c r="F19" s="13">
        <v>0</v>
      </c>
      <c r="G19" s="13">
        <v>0</v>
      </c>
      <c r="H19" s="13">
        <v>0</v>
      </c>
      <c r="I19" s="13">
        <v>20.512526999999999</v>
      </c>
      <c r="J19" s="13">
        <v>20.512526999999999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20.512526999999999</v>
      </c>
      <c r="Y19" s="13">
        <v>20.512526999999999</v>
      </c>
      <c r="Z19" s="14" t="s">
        <v>65</v>
      </c>
    </row>
    <row r="20" spans="1:27" ht="40.9" customHeight="1" x14ac:dyDescent="0.25">
      <c r="A20" s="2">
        <f t="shared" si="1"/>
        <v>2</v>
      </c>
      <c r="B20" s="1" t="s">
        <v>49</v>
      </c>
      <c r="C20" s="7"/>
      <c r="D20" s="8"/>
      <c r="E20" s="13">
        <v>0</v>
      </c>
      <c r="F20" s="13">
        <v>0</v>
      </c>
      <c r="G20" s="13">
        <v>0</v>
      </c>
      <c r="H20" s="13">
        <v>0</v>
      </c>
      <c r="I20" s="13">
        <v>36.864693000000003</v>
      </c>
      <c r="J20" s="13">
        <v>36.864693000000003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36.864693000000003</v>
      </c>
      <c r="Y20" s="13">
        <v>36.864693000000003</v>
      </c>
      <c r="Z20" s="15"/>
    </row>
    <row r="21" spans="1:27" ht="40.9" customHeight="1" x14ac:dyDescent="0.25">
      <c r="A21" s="2">
        <f t="shared" si="1"/>
        <v>3</v>
      </c>
      <c r="B21" s="16" t="s">
        <v>3</v>
      </c>
      <c r="C21" s="7"/>
      <c r="D21" s="8"/>
      <c r="E21" s="13">
        <v>0</v>
      </c>
      <c r="F21" s="13">
        <v>0</v>
      </c>
      <c r="G21" s="13">
        <v>0</v>
      </c>
      <c r="H21" s="13">
        <v>0</v>
      </c>
      <c r="I21" s="13">
        <v>517.70999999999992</v>
      </c>
      <c r="J21" s="13">
        <v>517.70999999999992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517.70999999999992</v>
      </c>
      <c r="Y21" s="13">
        <v>517.70999999999992</v>
      </c>
      <c r="Z21" s="17" t="s">
        <v>66</v>
      </c>
    </row>
    <row r="22" spans="1:27" ht="84" customHeight="1" x14ac:dyDescent="0.25">
      <c r="A22" s="2">
        <f t="shared" si="1"/>
        <v>4</v>
      </c>
      <c r="B22" s="16" t="s">
        <v>4</v>
      </c>
      <c r="C22" s="7"/>
      <c r="D22" s="8"/>
      <c r="E22" s="13">
        <v>0</v>
      </c>
      <c r="F22" s="13">
        <v>0</v>
      </c>
      <c r="G22" s="13">
        <v>0</v>
      </c>
      <c r="H22" s="13">
        <v>0</v>
      </c>
      <c r="I22" s="13">
        <v>227.87779800000001</v>
      </c>
      <c r="J22" s="13">
        <v>227.87779800000001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227.87779800000001</v>
      </c>
      <c r="Y22" s="13">
        <v>227.87779800000001</v>
      </c>
      <c r="Z22" s="17" t="s">
        <v>67</v>
      </c>
    </row>
    <row r="23" spans="1:27" ht="40.9" customHeight="1" x14ac:dyDescent="0.25">
      <c r="A23" s="2">
        <f t="shared" si="1"/>
        <v>5</v>
      </c>
      <c r="B23" s="1" t="s">
        <v>50</v>
      </c>
      <c r="C23" s="7"/>
      <c r="D23" s="8"/>
      <c r="E23" s="13">
        <v>0</v>
      </c>
      <c r="F23" s="13">
        <v>0</v>
      </c>
      <c r="G23" s="13">
        <v>0</v>
      </c>
      <c r="H23" s="13">
        <v>0</v>
      </c>
      <c r="I23" s="13">
        <v>60.283747000000005</v>
      </c>
      <c r="J23" s="13">
        <v>60.283747000000005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60.283747000000005</v>
      </c>
      <c r="Y23" s="13">
        <v>60.283747000000005</v>
      </c>
      <c r="Z23" s="17" t="s">
        <v>66</v>
      </c>
    </row>
    <row r="24" spans="1:27" ht="69.75" customHeight="1" x14ac:dyDescent="0.25">
      <c r="A24" s="2">
        <f t="shared" ref="A24:A35" si="6">A23+1</f>
        <v>6</v>
      </c>
      <c r="B24" s="1" t="s">
        <v>5</v>
      </c>
      <c r="C24" s="7"/>
      <c r="D24" s="8"/>
      <c r="E24" s="13">
        <v>0</v>
      </c>
      <c r="F24" s="13">
        <v>0</v>
      </c>
      <c r="G24" s="13">
        <v>0</v>
      </c>
      <c r="H24" s="13">
        <v>0</v>
      </c>
      <c r="I24" s="13">
        <v>10.90272</v>
      </c>
      <c r="J24" s="13">
        <v>10.90272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10.90272</v>
      </c>
      <c r="Y24" s="13">
        <v>10.90272</v>
      </c>
      <c r="Z24" s="17" t="s">
        <v>68</v>
      </c>
    </row>
    <row r="25" spans="1:27" ht="84" customHeight="1" x14ac:dyDescent="0.25">
      <c r="A25" s="2">
        <f t="shared" si="6"/>
        <v>7</v>
      </c>
      <c r="B25" s="1" t="s">
        <v>51</v>
      </c>
      <c r="C25" s="7"/>
      <c r="D25" s="8"/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11.28</v>
      </c>
      <c r="M25" s="13">
        <v>11.28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11.28</v>
      </c>
      <c r="Y25" s="13">
        <v>11.28</v>
      </c>
      <c r="Z25" s="17" t="s">
        <v>79</v>
      </c>
    </row>
    <row r="26" spans="1:27" ht="139.5" customHeight="1" x14ac:dyDescent="0.25">
      <c r="A26" s="2">
        <f t="shared" si="6"/>
        <v>8</v>
      </c>
      <c r="B26" s="1" t="s">
        <v>52</v>
      </c>
      <c r="C26" s="7"/>
      <c r="D26" s="8"/>
      <c r="E26" s="13">
        <v>0</v>
      </c>
      <c r="F26" s="13">
        <v>0</v>
      </c>
      <c r="G26" s="13">
        <v>0</v>
      </c>
      <c r="H26" s="13">
        <v>0</v>
      </c>
      <c r="I26" s="13">
        <v>6118.8861689999994</v>
      </c>
      <c r="J26" s="13">
        <v>6118.8861689999994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6118.8861689999994</v>
      </c>
      <c r="Y26" s="13">
        <v>6118.8861689999994</v>
      </c>
      <c r="Z26" s="17" t="s">
        <v>69</v>
      </c>
    </row>
    <row r="27" spans="1:27" ht="40.9" customHeight="1" x14ac:dyDescent="0.25">
      <c r="A27" s="2">
        <f t="shared" si="6"/>
        <v>9</v>
      </c>
      <c r="B27" s="1" t="s">
        <v>53</v>
      </c>
      <c r="C27" s="7"/>
      <c r="D27" s="8"/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3.26</v>
      </c>
      <c r="M27" s="13">
        <v>3.26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3.26</v>
      </c>
      <c r="Y27" s="13">
        <v>3.26</v>
      </c>
      <c r="Z27" s="17" t="s">
        <v>70</v>
      </c>
    </row>
    <row r="28" spans="1:27" ht="59.25" customHeight="1" x14ac:dyDescent="0.25">
      <c r="A28" s="2">
        <f t="shared" si="6"/>
        <v>10</v>
      </c>
      <c r="B28" s="1" t="s">
        <v>54</v>
      </c>
      <c r="C28" s="7"/>
      <c r="D28" s="8"/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2.1799999999999997</v>
      </c>
      <c r="M28" s="13">
        <v>2.1799999999999997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2.1799999999999997</v>
      </c>
      <c r="Y28" s="13">
        <v>2.1799999999999997</v>
      </c>
      <c r="Z28" s="17" t="s">
        <v>71</v>
      </c>
    </row>
    <row r="29" spans="1:27" ht="76.5" customHeight="1" x14ac:dyDescent="0.25">
      <c r="A29" s="2">
        <f t="shared" si="6"/>
        <v>11</v>
      </c>
      <c r="B29" s="1" t="s">
        <v>55</v>
      </c>
      <c r="C29" s="7"/>
      <c r="D29" s="8"/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2.12</v>
      </c>
      <c r="M29" s="13">
        <v>2.12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2.12</v>
      </c>
      <c r="Y29" s="13">
        <v>2.12</v>
      </c>
      <c r="Z29" s="17" t="s">
        <v>72</v>
      </c>
    </row>
    <row r="30" spans="1:27" ht="80.25" customHeight="1" x14ac:dyDescent="0.25">
      <c r="A30" s="2">
        <f t="shared" si="6"/>
        <v>12</v>
      </c>
      <c r="B30" s="1" t="s">
        <v>56</v>
      </c>
      <c r="C30" s="7"/>
      <c r="D30" s="8"/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6.1</v>
      </c>
      <c r="M30" s="13">
        <v>6.1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6.1</v>
      </c>
      <c r="Y30" s="13">
        <v>6.1</v>
      </c>
      <c r="Z30" s="17" t="s">
        <v>73</v>
      </c>
    </row>
    <row r="31" spans="1:27" ht="57.75" customHeight="1" x14ac:dyDescent="0.25">
      <c r="A31" s="2">
        <f t="shared" si="6"/>
        <v>13</v>
      </c>
      <c r="B31" s="1" t="s">
        <v>57</v>
      </c>
      <c r="C31" s="7"/>
      <c r="D31" s="8"/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2.9200000000000004</v>
      </c>
      <c r="M31" s="13">
        <v>2.9200000000000004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2.9200000000000004</v>
      </c>
      <c r="Y31" s="13">
        <v>2.9200000000000004</v>
      </c>
      <c r="Z31" s="17" t="s">
        <v>74</v>
      </c>
    </row>
    <row r="32" spans="1:27" ht="60.75" customHeight="1" x14ac:dyDescent="0.25">
      <c r="A32" s="2">
        <f t="shared" si="6"/>
        <v>14</v>
      </c>
      <c r="B32" s="1" t="s">
        <v>58</v>
      </c>
      <c r="C32" s="7"/>
      <c r="D32" s="8"/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4.91</v>
      </c>
      <c r="M32" s="13">
        <v>4.91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4.91</v>
      </c>
      <c r="Y32" s="13">
        <v>4.91</v>
      </c>
      <c r="Z32" s="17" t="s">
        <v>75</v>
      </c>
    </row>
    <row r="33" spans="1:26" ht="61.5" customHeight="1" x14ac:dyDescent="0.25">
      <c r="A33" s="2">
        <f t="shared" si="6"/>
        <v>15</v>
      </c>
      <c r="B33" s="1" t="s">
        <v>59</v>
      </c>
      <c r="C33" s="7"/>
      <c r="D33" s="8"/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3.9000000000000004</v>
      </c>
      <c r="M33" s="13">
        <v>3.9000000000000004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3.9000000000000004</v>
      </c>
      <c r="Y33" s="13">
        <v>3.9000000000000004</v>
      </c>
      <c r="Z33" s="17" t="s">
        <v>76</v>
      </c>
    </row>
    <row r="34" spans="1:26" ht="40.9" customHeight="1" x14ac:dyDescent="0.25">
      <c r="A34" s="2">
        <f t="shared" si="6"/>
        <v>16</v>
      </c>
      <c r="B34" s="1" t="s">
        <v>60</v>
      </c>
      <c r="C34" s="7"/>
      <c r="D34" s="8"/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17.23</v>
      </c>
      <c r="M34" s="13">
        <v>17.23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17.23</v>
      </c>
      <c r="Y34" s="13">
        <v>17.23</v>
      </c>
      <c r="Z34" s="18" t="s">
        <v>77</v>
      </c>
    </row>
    <row r="35" spans="1:26" ht="49.5" customHeight="1" x14ac:dyDescent="0.25">
      <c r="A35" s="2">
        <f t="shared" si="6"/>
        <v>17</v>
      </c>
      <c r="B35" s="1" t="s">
        <v>61</v>
      </c>
      <c r="C35" s="7"/>
      <c r="D35" s="8"/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-12.760000000000002</v>
      </c>
      <c r="M35" s="13">
        <v>-12.760000000000002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-12.760000000000002</v>
      </c>
      <c r="Y35" s="13">
        <v>-12.760000000000002</v>
      </c>
      <c r="Z35" s="4" t="s">
        <v>78</v>
      </c>
    </row>
    <row r="36" spans="1:26" x14ac:dyDescent="0.25">
      <c r="B36" s="19"/>
      <c r="C36" s="19"/>
      <c r="D36" s="19"/>
      <c r="E36" s="19"/>
      <c r="F36" s="19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1:26" x14ac:dyDescent="0.25">
      <c r="B37" s="21"/>
      <c r="C37" s="21"/>
      <c r="D37" s="21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0"/>
    </row>
    <row r="38" spans="1:26" x14ac:dyDescent="0.25"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</row>
    <row r="41" spans="1:26" x14ac:dyDescent="0.25"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</row>
    <row r="42" spans="1:26" x14ac:dyDescent="0.25"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</row>
  </sheetData>
  <mergeCells count="16">
    <mergeCell ref="Z3:Z4"/>
    <mergeCell ref="Z19:Z20"/>
    <mergeCell ref="B36:F36"/>
    <mergeCell ref="A2:A4"/>
    <mergeCell ref="B2:B4"/>
    <mergeCell ref="C2:C4"/>
    <mergeCell ref="D2:D4"/>
    <mergeCell ref="E2:G3"/>
    <mergeCell ref="H2:Y2"/>
    <mergeCell ref="H3:J3"/>
    <mergeCell ref="K3:M3"/>
    <mergeCell ref="N3:P3"/>
    <mergeCell ref="Q3:S3"/>
    <mergeCell ref="T3:V3"/>
    <mergeCell ref="W3:Y3"/>
    <mergeCell ref="A1:Z1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43" orientation="landscape" r:id="rId1"/>
  <rowBreaks count="1" manualBreakCount="1">
    <brk id="35" max="16383" man="1"/>
  </rowBreaks>
  <colBreaks count="1" manualBreakCount="1">
    <brk id="26" max="3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All Discoms Q3 Total</vt:lpstr>
      <vt:lpstr>'All Discoms Q3 Total'!Print_Area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 KUMAR</dc:creator>
  <cp:lastModifiedBy>RAC</cp:lastModifiedBy>
  <cp:lastPrinted>2023-03-01T06:01:36Z</cp:lastPrinted>
  <dcterms:created xsi:type="dcterms:W3CDTF">2015-06-05T18:17:20Z</dcterms:created>
  <dcterms:modified xsi:type="dcterms:W3CDTF">2023-03-01T06:01:38Z</dcterms:modified>
</cp:coreProperties>
</file>